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hamematakan'!$A$1:$E$74</definedName>
    <definedName name="_xlnm.Print_Area" localSheetId="0">'Ekamutneri hamematakan'!$A$1:$E$60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37" i="27"/>
  <c r="E38"/>
  <c r="E17"/>
  <c r="E54" l="1"/>
  <c r="E53"/>
  <c r="E51"/>
  <c r="E57" i="26"/>
  <c r="E56"/>
  <c r="E54"/>
  <c r="E16" i="27" l="1"/>
  <c r="E19" i="26"/>
  <c r="E18"/>
  <c r="D6"/>
  <c r="E73" i="27"/>
  <c r="E72"/>
  <c r="E71"/>
  <c r="D70"/>
  <c r="C70"/>
  <c r="E69"/>
  <c r="E68"/>
  <c r="E67"/>
  <c r="E66"/>
  <c r="E65"/>
  <c r="E64"/>
  <c r="D63"/>
  <c r="D62" s="1"/>
  <c r="C63"/>
  <c r="C62" s="1"/>
  <c r="E58"/>
  <c r="E57"/>
  <c r="E56"/>
  <c r="D55"/>
  <c r="C55"/>
  <c r="E52"/>
  <c r="E50"/>
  <c r="E49"/>
  <c r="E48"/>
  <c r="E47"/>
  <c r="E46"/>
  <c r="E45"/>
  <c r="E44"/>
  <c r="E43"/>
  <c r="E42"/>
  <c r="E41"/>
  <c r="E40"/>
  <c r="E39"/>
  <c r="E36"/>
  <c r="E35"/>
  <c r="E34"/>
  <c r="E33"/>
  <c r="E32"/>
  <c r="E31"/>
  <c r="E30"/>
  <c r="D29"/>
  <c r="C29"/>
  <c r="E28"/>
  <c r="E27"/>
  <c r="E26"/>
  <c r="E25"/>
  <c r="E24"/>
  <c r="E23"/>
  <c r="E22"/>
  <c r="E21"/>
  <c r="E18"/>
  <c r="E15"/>
  <c r="E14"/>
  <c r="E13"/>
  <c r="E12"/>
  <c r="E11"/>
  <c r="E10"/>
  <c r="E9"/>
  <c r="E8"/>
  <c r="D7"/>
  <c r="C7"/>
  <c r="E6"/>
  <c r="E59" i="26"/>
  <c r="E58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D30"/>
  <c r="D20" s="1"/>
  <c r="C30"/>
  <c r="C20" s="1"/>
  <c r="E29"/>
  <c r="E28"/>
  <c r="E27"/>
  <c r="E26"/>
  <c r="E25"/>
  <c r="E24"/>
  <c r="E23"/>
  <c r="E22"/>
  <c r="E21"/>
  <c r="E17"/>
  <c r="E16"/>
  <c r="E15"/>
  <c r="E14"/>
  <c r="E13"/>
  <c r="E12"/>
  <c r="E11"/>
  <c r="E10"/>
  <c r="E9"/>
  <c r="E8"/>
  <c r="E7"/>
  <c r="D20" i="27" l="1"/>
  <c r="D19" s="1"/>
  <c r="C20"/>
  <c r="C19" s="1"/>
  <c r="C6" i="26"/>
  <c r="C60" s="1"/>
  <c r="E20"/>
  <c r="E70" i="27"/>
  <c r="E29"/>
  <c r="E55"/>
  <c r="E63"/>
  <c r="E30" i="26"/>
  <c r="D60"/>
  <c r="E7" i="27"/>
  <c r="D74" l="1"/>
  <c r="E20"/>
  <c r="C74"/>
  <c r="E60" i="26"/>
  <c r="E6"/>
  <c r="E62" i="27"/>
  <c r="E19" l="1"/>
  <c r="E74"/>
</calcChain>
</file>

<file path=xl/sharedStrings.xml><?xml version="1.0" encoding="utf-8"?>
<sst xmlns="http://schemas.openxmlformats.org/spreadsheetml/2006/main" count="145" uniqueCount="93">
  <si>
    <t>հ/հ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</si>
  <si>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</si>
  <si>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</si>
  <si>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</si>
  <si>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</si>
  <si>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</si>
  <si>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</si>
  <si>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</si>
  <si>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</si>
  <si>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</si>
  <si>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</si>
  <si>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</si>
  <si>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</si>
  <si>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</si>
  <si>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</si>
  <si>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</si>
  <si>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</si>
  <si>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</si>
  <si>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</si>
  <si>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</si>
  <si>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</si>
  <si>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</si>
  <si>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</si>
  <si>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</si>
  <si>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</si>
  <si>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</si>
  <si>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</si>
  <si>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</si>
  <si>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</si>
  <si>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</si>
  <si>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</si>
  <si>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</si>
  <si>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</si>
  <si>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</si>
  <si>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</si>
  <si>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</si>
  <si>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</si>
  <si>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</si>
  <si>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</si>
  <si>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</si>
  <si>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</si>
  <si>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</si>
  <si>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</si>
  <si>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</si>
  <si>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</si>
  <si>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</si>
  <si>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</si>
  <si>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ա)</t>
  </si>
  <si>
    <t>Հարկային պարտավորությունների գծով, այդ թվում՝</t>
  </si>
  <si>
    <t>Կրեդիտորական պարտքի մարման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</si>
  <si>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</si>
  <si>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</si>
  <si>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</si>
  <si>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</si>
  <si>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</si>
  <si>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</si>
  <si>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</si>
  <si>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</si>
  <si>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</si>
  <si>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</si>
  <si>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</si>
  <si>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</si>
  <si>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</si>
  <si>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</si>
  <si>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</si>
  <si>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</si>
  <si>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</si>
  <si>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</si>
  <si>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</si>
  <si>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</si>
  <si>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</si>
  <si>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</si>
  <si>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</si>
  <si>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</si>
  <si>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</si>
  <si>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</si>
  <si>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</si>
  <si>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</si>
  <si>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</si>
  <si>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</si>
  <si>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</si>
  <si>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</si>
  <si>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</si>
  <si>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</si>
  <si>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ամրացված գույքի (շենք)</t>
  </si>
  <si>
    <t>Կադաստրային ծառայության գծով</t>
  </si>
  <si>
    <t xml:space="preserve">«Ն.Գոգոլի անվան հ. 35 հիմնական դպրոց» ՊՈԱԿ-ի </t>
  </si>
  <si>
    <t>Ոռոգման ջրի ծախս</t>
  </si>
  <si>
    <t>Շենքի տարածքի ձևավորման գծով</t>
  </si>
  <si>
    <t>Դեպիտորական պարտքերից</t>
  </si>
  <si>
    <t>Այլ եկամուտներից</t>
  </si>
  <si>
    <t xml:space="preserve"> Եկամուտների ու ծախսերի հաստատված նախահաշվի և  փաստացի կատարողականի
 համեմատական ցուցանիշների վերաբերյալ 01.01.2018թ-30.09.2018թ</t>
  </si>
  <si>
    <t>«Ն.Գոգոլի անվան հ.35 հիմնական դպրոց» ՊՈԱԿ-ի  30.09.2018թ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</si>
</sst>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5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29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view="pageBreakPreview" topLeftCell="A13" zoomScaleSheetLayoutView="100" workbookViewId="0">
      <selection activeCell="C35" sqref="C35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49" t="s">
        <v>63</v>
      </c>
      <c r="B1" s="49"/>
      <c r="C1" s="49"/>
      <c r="D1" s="49"/>
      <c r="E1" s="49"/>
    </row>
    <row r="2" spans="1:8" s="2" customFormat="1" ht="25.5" customHeight="1">
      <c r="A2" s="50" t="s">
        <v>86</v>
      </c>
      <c r="B2" s="50"/>
      <c r="C2" s="50"/>
      <c r="D2" s="50"/>
      <c r="E2" s="50"/>
      <c r="F2" s="20"/>
      <c r="G2" s="20"/>
    </row>
    <row r="3" spans="1:8" ht="44.25" customHeight="1">
      <c r="A3" s="51" t="s">
        <v>91</v>
      </c>
      <c r="B3" s="51"/>
      <c r="C3" s="51"/>
      <c r="D3" s="51"/>
      <c r="E3" s="51"/>
      <c r="F3" s="21"/>
      <c r="G3" s="21"/>
      <c r="H3" s="21"/>
    </row>
    <row r="4" spans="1:8">
      <c r="E4" s="5" t="s">
        <v>2</v>
      </c>
    </row>
    <row r="5" spans="1:8" s="2" customFormat="1" ht="64.5" customHeight="1">
      <c r="A5" s="22" t="s">
        <v>0</v>
      </c>
      <c r="B5" s="23" t="s">
        <v>3</v>
      </c>
      <c r="C5" s="24" t="s">
        <v>60</v>
      </c>
      <c r="D5" s="24" t="s">
        <v>59</v>
      </c>
      <c r="E5" s="25" t="s">
        <v>4</v>
      </c>
    </row>
    <row r="6" spans="1:8" ht="31.5" customHeight="1">
      <c r="A6" s="26" t="s">
        <v>5</v>
      </c>
      <c r="B6" s="6" t="s">
        <v>6</v>
      </c>
      <c r="C6" s="27">
        <f>SUM(C7,C11:C16,C18:C19)</f>
        <v>101556.40000000001</v>
      </c>
      <c r="D6" s="27">
        <f>SUM(D7,D11:D16,D18:D19)</f>
        <v>101425.09999999999</v>
      </c>
      <c r="E6" s="27">
        <f t="shared" ref="E6:E60" si="0">D6-C6</f>
        <v>-131.30000000001746</v>
      </c>
      <c r="F6" s="28"/>
    </row>
    <row r="7" spans="1:8" ht="18.75" customHeight="1">
      <c r="A7" s="29">
        <v>1</v>
      </c>
      <c r="B7" s="13" t="s">
        <v>64</v>
      </c>
      <c r="C7" s="18">
        <v>100995.1</v>
      </c>
      <c r="D7" s="18">
        <v>101039.3</v>
      </c>
      <c r="E7" s="18">
        <f t="shared" si="0"/>
        <v>44.19999999999709</v>
      </c>
      <c r="F7" s="28"/>
      <c r="G7" s="28"/>
    </row>
    <row r="8" spans="1:8" s="32" customFormat="1" ht="0.75" customHeight="1">
      <c r="A8" s="30">
        <v>1.1000000000000001</v>
      </c>
      <c r="B8" s="15" t="s">
        <v>65</v>
      </c>
      <c r="C8" s="30"/>
      <c r="D8" s="30"/>
      <c r="E8" s="30">
        <f t="shared" si="0"/>
        <v>0</v>
      </c>
      <c r="F8" s="31"/>
    </row>
    <row r="9" spans="1:8" s="32" customFormat="1" ht="18.75" hidden="1" customHeight="1">
      <c r="A9" s="30">
        <v>1.2</v>
      </c>
      <c r="B9" s="15" t="s">
        <v>66</v>
      </c>
      <c r="C9" s="30"/>
      <c r="D9" s="30"/>
      <c r="E9" s="30">
        <f t="shared" si="0"/>
        <v>0</v>
      </c>
      <c r="F9" s="31"/>
    </row>
    <row r="10" spans="1:8" s="32" customFormat="1" ht="18.75" customHeight="1">
      <c r="A10" s="18">
        <v>1.1000000000000001</v>
      </c>
      <c r="B10" s="15" t="s">
        <v>67</v>
      </c>
      <c r="C10" s="30">
        <v>317.8</v>
      </c>
      <c r="D10" s="30"/>
      <c r="E10" s="30">
        <f t="shared" si="0"/>
        <v>-317.8</v>
      </c>
      <c r="F10" s="31"/>
    </row>
    <row r="11" spans="1:8" ht="18.75" customHeight="1">
      <c r="A11" s="29">
        <v>2</v>
      </c>
      <c r="B11" s="10" t="s">
        <v>89</v>
      </c>
      <c r="C11" s="18">
        <v>18.5</v>
      </c>
      <c r="D11" s="18"/>
      <c r="E11" s="18">
        <f t="shared" si="0"/>
        <v>-18.5</v>
      </c>
      <c r="F11" s="28"/>
    </row>
    <row r="12" spans="1:8" ht="18.75" customHeight="1">
      <c r="A12" s="29">
        <v>3</v>
      </c>
      <c r="B12" s="13" t="s">
        <v>68</v>
      </c>
      <c r="C12" s="14">
        <v>50</v>
      </c>
      <c r="D12" s="14">
        <v>23.4</v>
      </c>
      <c r="E12" s="18">
        <f t="shared" si="0"/>
        <v>-26.6</v>
      </c>
      <c r="F12" s="28"/>
    </row>
    <row r="13" spans="1:8" ht="18.75" customHeight="1">
      <c r="A13" s="29">
        <v>4</v>
      </c>
      <c r="B13" s="10" t="s">
        <v>8</v>
      </c>
      <c r="C13" s="14">
        <v>300</v>
      </c>
      <c r="D13" s="14">
        <v>170.8</v>
      </c>
      <c r="E13" s="18">
        <f t="shared" si="0"/>
        <v>-129.19999999999999</v>
      </c>
      <c r="F13" s="28"/>
    </row>
    <row r="14" spans="1:8" ht="18.75" customHeight="1">
      <c r="A14" s="29">
        <v>5</v>
      </c>
      <c r="B14" s="13" t="s">
        <v>9</v>
      </c>
      <c r="C14" s="14">
        <v>45</v>
      </c>
      <c r="D14" s="14">
        <v>45</v>
      </c>
      <c r="E14" s="18">
        <f t="shared" si="0"/>
        <v>0</v>
      </c>
      <c r="F14" s="28"/>
    </row>
    <row r="15" spans="1:8" ht="18.75" customHeight="1">
      <c r="A15" s="29">
        <v>6</v>
      </c>
      <c r="B15" s="10" t="s">
        <v>69</v>
      </c>
      <c r="C15" s="14"/>
      <c r="D15" s="14">
        <v>77.5</v>
      </c>
      <c r="E15" s="18">
        <f t="shared" si="0"/>
        <v>77.5</v>
      </c>
      <c r="F15" s="28"/>
    </row>
    <row r="16" spans="1:8" ht="20.25" customHeight="1">
      <c r="A16" s="29">
        <v>7</v>
      </c>
      <c r="B16" s="10" t="s">
        <v>10</v>
      </c>
      <c r="C16" s="14">
        <v>97.8</v>
      </c>
      <c r="D16" s="14"/>
      <c r="E16" s="18">
        <f t="shared" si="0"/>
        <v>-97.8</v>
      </c>
      <c r="F16" s="28"/>
    </row>
    <row r="17" spans="1:6" ht="0.75" customHeight="1">
      <c r="A17" s="29">
        <v>8</v>
      </c>
      <c r="B17" s="13" t="s">
        <v>62</v>
      </c>
      <c r="C17" s="14"/>
      <c r="D17" s="14"/>
      <c r="E17" s="18">
        <f t="shared" si="0"/>
        <v>0</v>
      </c>
      <c r="F17" s="28"/>
    </row>
    <row r="18" spans="1:6" ht="18.75" customHeight="1">
      <c r="A18" s="29">
        <v>8</v>
      </c>
      <c r="B18" s="10" t="s">
        <v>11</v>
      </c>
      <c r="C18" s="14">
        <v>50</v>
      </c>
      <c r="D18" s="14">
        <v>40.200000000000003</v>
      </c>
      <c r="E18" s="18">
        <f t="shared" si="0"/>
        <v>-9.7999999999999972</v>
      </c>
      <c r="F18" s="28"/>
    </row>
    <row r="19" spans="1:6" ht="18.75" customHeight="1">
      <c r="A19" s="29">
        <v>9</v>
      </c>
      <c r="B19" s="10" t="s">
        <v>90</v>
      </c>
      <c r="C19" s="14"/>
      <c r="D19" s="14">
        <v>28.9</v>
      </c>
      <c r="E19" s="18">
        <f>D19-C19</f>
        <v>28.9</v>
      </c>
      <c r="F19" s="28"/>
    </row>
    <row r="20" spans="1:6" ht="29.25" customHeight="1">
      <c r="A20" s="26" t="s">
        <v>12</v>
      </c>
      <c r="B20" s="6" t="s">
        <v>13</v>
      </c>
      <c r="C20" s="7">
        <f>SUM(C21,C25:C30,C34:C57,C58:C59)</f>
        <v>115196.90000000001</v>
      </c>
      <c r="D20" s="7">
        <f>SUM(D21,D25:D30,D34:D57,D58:D59)</f>
        <v>107730.29999999997</v>
      </c>
      <c r="E20" s="27">
        <f t="shared" si="0"/>
        <v>-7466.6000000000349</v>
      </c>
      <c r="F20" s="28"/>
    </row>
    <row r="21" spans="1:6" ht="18" customHeight="1">
      <c r="A21" s="29">
        <v>1</v>
      </c>
      <c r="B21" s="10" t="s">
        <v>14</v>
      </c>
      <c r="C21" s="14">
        <v>103869</v>
      </c>
      <c r="D21" s="18">
        <v>100680.4</v>
      </c>
      <c r="E21" s="18">
        <f t="shared" si="0"/>
        <v>-3188.6000000000058</v>
      </c>
      <c r="F21" s="28"/>
    </row>
    <row r="22" spans="1:6" s="32" customFormat="1" ht="21" hidden="1" customHeight="1">
      <c r="A22" s="33">
        <v>1.1000000000000001</v>
      </c>
      <c r="B22" s="15" t="s">
        <v>70</v>
      </c>
      <c r="C22" s="34"/>
      <c r="D22" s="30"/>
      <c r="E22" s="30">
        <f t="shared" si="0"/>
        <v>0</v>
      </c>
      <c r="F22" s="31"/>
    </row>
    <row r="23" spans="1:6" s="32" customFormat="1" ht="21" hidden="1" customHeight="1">
      <c r="A23" s="33">
        <v>1.2</v>
      </c>
      <c r="B23" s="15" t="s">
        <v>71</v>
      </c>
      <c r="C23" s="34"/>
      <c r="D23" s="30"/>
      <c r="E23" s="30">
        <f t="shared" si="0"/>
        <v>0</v>
      </c>
      <c r="F23" s="31"/>
    </row>
    <row r="24" spans="1:6" s="32" customFormat="1" ht="21" hidden="1" customHeight="1">
      <c r="A24" s="33">
        <v>1.3</v>
      </c>
      <c r="B24" s="15" t="s">
        <v>15</v>
      </c>
      <c r="C24" s="34"/>
      <c r="D24" s="30"/>
      <c r="E24" s="30">
        <f t="shared" si="0"/>
        <v>0</v>
      </c>
      <c r="F24" s="31"/>
    </row>
    <row r="25" spans="1:6" ht="21" customHeight="1">
      <c r="A25" s="29">
        <v>2</v>
      </c>
      <c r="B25" s="13" t="s">
        <v>17</v>
      </c>
      <c r="C25" s="14">
        <v>4875</v>
      </c>
      <c r="D25" s="18">
        <v>2042.7</v>
      </c>
      <c r="E25" s="18">
        <f t="shared" si="0"/>
        <v>-2832.3</v>
      </c>
      <c r="F25" s="28"/>
    </row>
    <row r="26" spans="1:6" ht="21" customHeight="1">
      <c r="A26" s="29">
        <v>3</v>
      </c>
      <c r="B26" s="10" t="s">
        <v>18</v>
      </c>
      <c r="C26" s="14">
        <v>2175</v>
      </c>
      <c r="D26" s="18">
        <v>1765</v>
      </c>
      <c r="E26" s="18">
        <f t="shared" si="0"/>
        <v>-410</v>
      </c>
      <c r="F26" s="28"/>
    </row>
    <row r="27" spans="1:6" ht="21" customHeight="1">
      <c r="A27" s="29">
        <v>4</v>
      </c>
      <c r="B27" s="10" t="s">
        <v>19</v>
      </c>
      <c r="C27" s="14">
        <v>331</v>
      </c>
      <c r="D27" s="14">
        <v>331</v>
      </c>
      <c r="E27" s="18">
        <f t="shared" si="0"/>
        <v>0</v>
      </c>
      <c r="F27" s="28"/>
    </row>
    <row r="28" spans="1:6" ht="21" customHeight="1">
      <c r="A28" s="29">
        <v>5</v>
      </c>
      <c r="B28" s="13" t="s">
        <v>20</v>
      </c>
      <c r="C28" s="14">
        <v>0</v>
      </c>
      <c r="D28" s="18">
        <v>261.89999999999998</v>
      </c>
      <c r="E28" s="18">
        <f t="shared" si="0"/>
        <v>261.89999999999998</v>
      </c>
      <c r="F28" s="28"/>
    </row>
    <row r="29" spans="1:6" ht="21" customHeight="1">
      <c r="A29" s="29">
        <v>6</v>
      </c>
      <c r="B29" s="13" t="s">
        <v>21</v>
      </c>
      <c r="C29" s="14">
        <v>30</v>
      </c>
      <c r="D29" s="18">
        <v>40</v>
      </c>
      <c r="E29" s="18">
        <f t="shared" si="0"/>
        <v>10</v>
      </c>
      <c r="F29" s="28"/>
    </row>
    <row r="30" spans="1:6" ht="21" customHeight="1">
      <c r="A30" s="29">
        <v>7</v>
      </c>
      <c r="B30" s="10" t="s">
        <v>22</v>
      </c>
      <c r="C30" s="14">
        <f>SUM(C31:C33)</f>
        <v>251.1</v>
      </c>
      <c r="D30" s="14">
        <f>SUM(D31:D33)</f>
        <v>174.9</v>
      </c>
      <c r="E30" s="18">
        <f t="shared" si="0"/>
        <v>-76.199999999999989</v>
      </c>
      <c r="F30" s="28"/>
    </row>
    <row r="31" spans="1:6" s="32" customFormat="1" ht="21" customHeight="1">
      <c r="A31" s="33">
        <v>7.1</v>
      </c>
      <c r="B31" s="15" t="s">
        <v>23</v>
      </c>
      <c r="C31" s="34">
        <v>129.6</v>
      </c>
      <c r="D31" s="34">
        <v>101.2</v>
      </c>
      <c r="E31" s="30">
        <f t="shared" si="0"/>
        <v>-28.399999999999991</v>
      </c>
      <c r="F31" s="31"/>
    </row>
    <row r="32" spans="1:6" s="32" customFormat="1" ht="21" customHeight="1">
      <c r="A32" s="33">
        <v>7.2</v>
      </c>
      <c r="B32" s="16" t="s">
        <v>24</v>
      </c>
      <c r="C32" s="34">
        <v>67.5</v>
      </c>
      <c r="D32" s="30">
        <v>25.7</v>
      </c>
      <c r="E32" s="30">
        <f t="shared" si="0"/>
        <v>-41.8</v>
      </c>
      <c r="F32" s="31"/>
    </row>
    <row r="33" spans="1:6" s="32" customFormat="1" ht="21" customHeight="1">
      <c r="A33" s="33">
        <v>7.3</v>
      </c>
      <c r="B33" s="16" t="s">
        <v>25</v>
      </c>
      <c r="C33" s="34">
        <v>54</v>
      </c>
      <c r="D33" s="30">
        <v>48</v>
      </c>
      <c r="E33" s="30">
        <f t="shared" si="0"/>
        <v>-6</v>
      </c>
      <c r="F33" s="31"/>
    </row>
    <row r="34" spans="1:6" s="32" customFormat="1" ht="21" customHeight="1">
      <c r="A34" s="29">
        <v>8</v>
      </c>
      <c r="B34" s="13" t="s">
        <v>72</v>
      </c>
      <c r="C34" s="34">
        <v>120</v>
      </c>
      <c r="D34" s="30">
        <v>120</v>
      </c>
      <c r="E34" s="30">
        <f t="shared" si="0"/>
        <v>0</v>
      </c>
      <c r="F34" s="31"/>
    </row>
    <row r="35" spans="1:6" ht="21" customHeight="1">
      <c r="A35" s="29">
        <v>9</v>
      </c>
      <c r="B35" s="13" t="s">
        <v>26</v>
      </c>
      <c r="C35" s="14">
        <v>18</v>
      </c>
      <c r="D35" s="18">
        <v>18</v>
      </c>
      <c r="E35" s="18">
        <f t="shared" si="0"/>
        <v>0</v>
      </c>
      <c r="F35" s="28"/>
    </row>
    <row r="36" spans="1:6" ht="21" customHeight="1">
      <c r="A36" s="29">
        <v>10</v>
      </c>
      <c r="B36" s="13" t="s">
        <v>27</v>
      </c>
      <c r="C36" s="14">
        <v>600</v>
      </c>
      <c r="D36" s="18">
        <v>426.6</v>
      </c>
      <c r="E36" s="18">
        <f t="shared" si="0"/>
        <v>-173.39999999999998</v>
      </c>
      <c r="F36" s="28"/>
    </row>
    <row r="37" spans="1:6" ht="21" customHeight="1">
      <c r="A37" s="29">
        <v>11</v>
      </c>
      <c r="B37" s="13" t="s">
        <v>28</v>
      </c>
      <c r="C37" s="14">
        <v>600</v>
      </c>
      <c r="D37" s="18">
        <v>485.4</v>
      </c>
      <c r="E37" s="18">
        <f t="shared" si="0"/>
        <v>-114.60000000000002</v>
      </c>
      <c r="F37" s="28"/>
    </row>
    <row r="38" spans="1:6" ht="21" customHeight="1">
      <c r="A38" s="29">
        <v>12</v>
      </c>
      <c r="B38" s="13" t="s">
        <v>29</v>
      </c>
      <c r="C38" s="14">
        <v>100</v>
      </c>
      <c r="D38" s="18"/>
      <c r="E38" s="18">
        <f t="shared" si="0"/>
        <v>-100</v>
      </c>
      <c r="F38" s="28"/>
    </row>
    <row r="39" spans="1:6" ht="20.25" customHeight="1">
      <c r="A39" s="29">
        <v>13</v>
      </c>
      <c r="B39" s="13" t="s">
        <v>30</v>
      </c>
      <c r="C39" s="14">
        <v>225</v>
      </c>
      <c r="D39" s="18">
        <v>194.8</v>
      </c>
      <c r="E39" s="18">
        <f t="shared" si="0"/>
        <v>-30.199999999999989</v>
      </c>
      <c r="F39" s="28"/>
    </row>
    <row r="40" spans="1:6" ht="21" hidden="1" customHeight="1">
      <c r="A40" s="29">
        <v>14</v>
      </c>
      <c r="B40" s="13" t="s">
        <v>16</v>
      </c>
      <c r="C40" s="14"/>
      <c r="D40" s="18"/>
      <c r="E40" s="18">
        <f t="shared" si="0"/>
        <v>0</v>
      </c>
      <c r="F40" s="28"/>
    </row>
    <row r="41" spans="1:6" ht="21" hidden="1" customHeight="1">
      <c r="A41" s="29">
        <v>15</v>
      </c>
      <c r="B41" s="13" t="s">
        <v>73</v>
      </c>
      <c r="C41" s="14"/>
      <c r="D41" s="18"/>
      <c r="E41" s="18">
        <f t="shared" si="0"/>
        <v>0</v>
      </c>
      <c r="F41" s="28"/>
    </row>
    <row r="42" spans="1:6" ht="21" customHeight="1">
      <c r="A42" s="29">
        <v>14</v>
      </c>
      <c r="B42" s="13" t="s">
        <v>31</v>
      </c>
      <c r="C42" s="18">
        <v>330</v>
      </c>
      <c r="D42" s="18">
        <v>282.2</v>
      </c>
      <c r="E42" s="18">
        <f t="shared" si="0"/>
        <v>-47.800000000000011</v>
      </c>
      <c r="F42" s="28"/>
    </row>
    <row r="43" spans="1:6" ht="21" customHeight="1">
      <c r="A43" s="29">
        <v>15</v>
      </c>
      <c r="B43" s="13" t="s">
        <v>32</v>
      </c>
      <c r="C43" s="18">
        <v>187</v>
      </c>
      <c r="D43" s="18">
        <v>113.7</v>
      </c>
      <c r="E43" s="18">
        <f t="shared" si="0"/>
        <v>-73.3</v>
      </c>
      <c r="F43" s="28"/>
    </row>
    <row r="44" spans="1:6" ht="21" hidden="1" customHeight="1">
      <c r="A44" s="29">
        <v>18</v>
      </c>
      <c r="B44" s="13" t="s">
        <v>33</v>
      </c>
      <c r="C44" s="18"/>
      <c r="D44" s="18"/>
      <c r="E44" s="18">
        <f t="shared" si="0"/>
        <v>0</v>
      </c>
      <c r="F44" s="28"/>
    </row>
    <row r="45" spans="1:6" ht="21" customHeight="1">
      <c r="A45" s="29">
        <v>16</v>
      </c>
      <c r="B45" s="13" t="s">
        <v>34</v>
      </c>
      <c r="C45" s="14">
        <v>11</v>
      </c>
      <c r="D45" s="18"/>
      <c r="E45" s="18">
        <f t="shared" si="0"/>
        <v>-11</v>
      </c>
      <c r="F45" s="28"/>
    </row>
    <row r="46" spans="1:6" ht="21" customHeight="1">
      <c r="A46" s="29">
        <v>17</v>
      </c>
      <c r="B46" s="13" t="s">
        <v>35</v>
      </c>
      <c r="C46" s="18">
        <v>150</v>
      </c>
      <c r="D46" s="18">
        <v>75</v>
      </c>
      <c r="E46" s="18">
        <f t="shared" si="0"/>
        <v>-75</v>
      </c>
      <c r="F46" s="28"/>
    </row>
    <row r="47" spans="1:6" ht="21.75" customHeight="1">
      <c r="A47" s="29">
        <v>18</v>
      </c>
      <c r="B47" s="9" t="s">
        <v>36</v>
      </c>
      <c r="C47" s="18">
        <v>150</v>
      </c>
      <c r="D47" s="18">
        <v>100</v>
      </c>
      <c r="E47" s="18">
        <f t="shared" si="0"/>
        <v>-50</v>
      </c>
      <c r="F47" s="28"/>
    </row>
    <row r="48" spans="1:6" ht="23.25" customHeight="1">
      <c r="A48" s="29">
        <v>19</v>
      </c>
      <c r="B48" s="9" t="s">
        <v>37</v>
      </c>
      <c r="C48" s="18">
        <v>266</v>
      </c>
      <c r="D48" s="18">
        <v>328.5</v>
      </c>
      <c r="E48" s="18">
        <f t="shared" si="0"/>
        <v>62.5</v>
      </c>
      <c r="F48" s="28"/>
    </row>
    <row r="49" spans="1:6" ht="21" customHeight="1">
      <c r="A49" s="29">
        <v>20</v>
      </c>
      <c r="B49" s="9" t="s">
        <v>38</v>
      </c>
      <c r="C49" s="18">
        <v>3</v>
      </c>
      <c r="D49" s="18">
        <v>3</v>
      </c>
      <c r="E49" s="18">
        <f t="shared" si="0"/>
        <v>0</v>
      </c>
      <c r="F49" s="28"/>
    </row>
    <row r="50" spans="1:6" ht="21" customHeight="1">
      <c r="A50" s="29">
        <v>21</v>
      </c>
      <c r="B50" s="9" t="s">
        <v>74</v>
      </c>
      <c r="C50" s="18">
        <v>30</v>
      </c>
      <c r="D50" s="18">
        <v>16</v>
      </c>
      <c r="E50" s="18">
        <f t="shared" si="0"/>
        <v>-14</v>
      </c>
      <c r="F50" s="28"/>
    </row>
    <row r="51" spans="1:6" ht="21" customHeight="1">
      <c r="A51" s="29">
        <v>22</v>
      </c>
      <c r="B51" s="9" t="s">
        <v>39</v>
      </c>
      <c r="C51" s="18">
        <v>20</v>
      </c>
      <c r="D51" s="18"/>
      <c r="E51" s="18">
        <f t="shared" si="0"/>
        <v>-20</v>
      </c>
      <c r="F51" s="28"/>
    </row>
    <row r="52" spans="1:6" ht="21" customHeight="1">
      <c r="A52" s="29">
        <v>23</v>
      </c>
      <c r="B52" s="9" t="s">
        <v>40</v>
      </c>
      <c r="C52" s="18">
        <v>40</v>
      </c>
      <c r="D52" s="18"/>
      <c r="E52" s="18">
        <f t="shared" si="0"/>
        <v>-40</v>
      </c>
      <c r="F52" s="28"/>
    </row>
    <row r="53" spans="1:6" ht="21" customHeight="1">
      <c r="A53" s="29">
        <v>24</v>
      </c>
      <c r="B53" s="9" t="s">
        <v>75</v>
      </c>
      <c r="C53" s="18">
        <v>317.8</v>
      </c>
      <c r="D53" s="18"/>
      <c r="E53" s="18">
        <f t="shared" si="0"/>
        <v>-317.8</v>
      </c>
      <c r="F53" s="28"/>
    </row>
    <row r="54" spans="1:6" ht="21" customHeight="1">
      <c r="A54" s="29">
        <v>25</v>
      </c>
      <c r="B54" s="13" t="s">
        <v>85</v>
      </c>
      <c r="C54" s="18">
        <v>10</v>
      </c>
      <c r="D54" s="18">
        <v>10</v>
      </c>
      <c r="E54" s="18">
        <f t="shared" si="0"/>
        <v>0</v>
      </c>
      <c r="F54" s="28"/>
    </row>
    <row r="55" spans="1:6" ht="21" customHeight="1">
      <c r="A55" s="29">
        <v>26</v>
      </c>
      <c r="B55" s="13" t="s">
        <v>41</v>
      </c>
      <c r="C55" s="18">
        <v>75</v>
      </c>
      <c r="D55" s="18">
        <v>50</v>
      </c>
      <c r="E55" s="18">
        <f t="shared" si="0"/>
        <v>-25</v>
      </c>
      <c r="F55" s="28"/>
    </row>
    <row r="56" spans="1:6" ht="21" customHeight="1">
      <c r="A56" s="29">
        <v>27</v>
      </c>
      <c r="B56" s="13" t="s">
        <v>87</v>
      </c>
      <c r="C56" s="18">
        <v>120</v>
      </c>
      <c r="D56" s="18">
        <v>154.19999999999999</v>
      </c>
      <c r="E56" s="18">
        <f>D56-C56</f>
        <v>34.199999999999989</v>
      </c>
      <c r="F56" s="28"/>
    </row>
    <row r="57" spans="1:6" ht="21" customHeight="1">
      <c r="A57" s="29">
        <v>28</v>
      </c>
      <c r="B57" s="13" t="s">
        <v>88</v>
      </c>
      <c r="C57" s="18">
        <v>80</v>
      </c>
      <c r="D57" s="18"/>
      <c r="E57" s="18">
        <f>D57-C57</f>
        <v>-80</v>
      </c>
      <c r="F57" s="28"/>
    </row>
    <row r="58" spans="1:6" ht="21" customHeight="1">
      <c r="A58" s="29">
        <v>29</v>
      </c>
      <c r="B58" s="17" t="s">
        <v>42</v>
      </c>
      <c r="C58" s="14">
        <v>54</v>
      </c>
      <c r="D58" s="18">
        <v>57</v>
      </c>
      <c r="E58" s="18">
        <f t="shared" si="0"/>
        <v>3</v>
      </c>
      <c r="F58" s="28"/>
    </row>
    <row r="59" spans="1:6" ht="21" customHeight="1">
      <c r="A59" s="29">
        <v>30</v>
      </c>
      <c r="B59" s="13" t="s">
        <v>43</v>
      </c>
      <c r="C59" s="18">
        <v>159</v>
      </c>
      <c r="D59" s="18"/>
      <c r="E59" s="18">
        <f t="shared" si="0"/>
        <v>-159</v>
      </c>
      <c r="F59" s="28"/>
    </row>
    <row r="60" spans="1:6" s="8" customFormat="1" ht="24.75" customHeight="1">
      <c r="A60" s="26"/>
      <c r="B60" s="35" t="s">
        <v>45</v>
      </c>
      <c r="C60" s="27">
        <f>C6-C20</f>
        <v>-13640.5</v>
      </c>
      <c r="D60" s="27">
        <f>D6-D20</f>
        <v>-6305.1999999999825</v>
      </c>
      <c r="E60" s="27">
        <f t="shared" si="0"/>
        <v>7335.3000000000175</v>
      </c>
      <c r="F60" s="36"/>
    </row>
    <row r="61" spans="1:6">
      <c r="B61" s="28"/>
      <c r="C61" s="28"/>
      <c r="D61" s="28"/>
      <c r="E61" s="28"/>
      <c r="F61" s="28"/>
    </row>
    <row r="62" spans="1:6">
      <c r="B62" s="28"/>
      <c r="C62" s="28"/>
      <c r="D62" s="28"/>
      <c r="E62" s="28"/>
      <c r="F62" s="28"/>
    </row>
    <row r="63" spans="1:6">
      <c r="B63" s="28"/>
      <c r="C63" s="28"/>
      <c r="D63" s="28"/>
      <c r="E63" s="28"/>
      <c r="F63" s="28"/>
    </row>
    <row r="64" spans="1:6">
      <c r="B64" s="28"/>
      <c r="C64" s="28"/>
      <c r="D64" s="28"/>
      <c r="E64" s="28"/>
    </row>
    <row r="65" spans="2:5">
      <c r="B65" s="28"/>
      <c r="C65" s="28"/>
      <c r="D65" s="28"/>
      <c r="E65" s="28"/>
    </row>
    <row r="66" spans="2:5">
      <c r="B66" s="28"/>
      <c r="C66" s="28"/>
      <c r="D66" s="28"/>
      <c r="E66" s="2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tabSelected="1" view="pageBreakPreview" topLeftCell="A49" zoomScaleSheetLayoutView="100" workbookViewId="0">
      <selection activeCell="C71" sqref="C71:D71"/>
    </sheetView>
  </sheetViews>
  <sheetFormatPr defaultRowHeight="13.5"/>
  <cols>
    <col min="1" max="1" width="5.71093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16384" width="9.140625" style="4"/>
  </cols>
  <sheetData>
    <row r="1" spans="1:11" ht="16.5" customHeight="1">
      <c r="A1" s="49" t="s">
        <v>76</v>
      </c>
      <c r="B1" s="49"/>
      <c r="C1" s="49"/>
      <c r="D1" s="49"/>
      <c r="E1" s="49"/>
    </row>
    <row r="2" spans="1:11" s="2" customFormat="1" ht="26.25" customHeight="1">
      <c r="A2" s="50" t="s">
        <v>92</v>
      </c>
      <c r="B2" s="50"/>
      <c r="C2" s="50"/>
      <c r="D2" s="50"/>
      <c r="E2" s="50"/>
      <c r="F2" s="20"/>
      <c r="G2" s="20"/>
    </row>
    <row r="3" spans="1:11" ht="38.25" customHeight="1">
      <c r="A3" s="51" t="s">
        <v>61</v>
      </c>
      <c r="B3" s="51"/>
      <c r="C3" s="51"/>
      <c r="D3" s="51"/>
      <c r="E3" s="51"/>
      <c r="F3" s="21"/>
      <c r="G3" s="21"/>
      <c r="H3" s="21"/>
      <c r="I3" s="21"/>
      <c r="J3" s="21"/>
      <c r="K3" s="21"/>
    </row>
    <row r="4" spans="1:11" s="2" customFormat="1" ht="17.25" customHeight="1">
      <c r="A4" s="37"/>
      <c r="B4" s="37"/>
      <c r="E4" s="38" t="s">
        <v>77</v>
      </c>
    </row>
    <row r="5" spans="1:11" s="2" customFormat="1" ht="61.5" customHeight="1">
      <c r="A5" s="22" t="s">
        <v>0</v>
      </c>
      <c r="B5" s="23" t="s">
        <v>3</v>
      </c>
      <c r="C5" s="24" t="s">
        <v>60</v>
      </c>
      <c r="D5" s="24" t="s">
        <v>59</v>
      </c>
      <c r="E5" s="25" t="s">
        <v>4</v>
      </c>
    </row>
    <row r="6" spans="1:11" s="2" customFormat="1" ht="41.25" customHeight="1">
      <c r="A6" s="39" t="s">
        <v>5</v>
      </c>
      <c r="B6" s="40" t="s">
        <v>46</v>
      </c>
      <c r="C6" s="41">
        <v>10990.3</v>
      </c>
      <c r="D6" s="41">
        <v>10990.3</v>
      </c>
      <c r="E6" s="41">
        <f t="shared" ref="E6:E63" si="0">D6-C6</f>
        <v>0</v>
      </c>
    </row>
    <row r="7" spans="1:11" s="2" customFormat="1" ht="34.5">
      <c r="A7" s="39" t="s">
        <v>12</v>
      </c>
      <c r="B7" s="40" t="s">
        <v>78</v>
      </c>
      <c r="C7" s="41">
        <f>SUM(C8,C11:C18)</f>
        <v>101556.40000000001</v>
      </c>
      <c r="D7" s="41">
        <f>SUM(D8,D11:D18)</f>
        <v>101451.1</v>
      </c>
      <c r="E7" s="41">
        <f>D7-C7</f>
        <v>-105.30000000000291</v>
      </c>
    </row>
    <row r="8" spans="1:11" s="2" customFormat="1" ht="17.25" customHeight="1">
      <c r="A8" s="29">
        <v>1</v>
      </c>
      <c r="B8" s="13" t="s">
        <v>64</v>
      </c>
      <c r="C8" s="19">
        <v>100995.1</v>
      </c>
      <c r="D8" s="19">
        <v>101039.3</v>
      </c>
      <c r="E8" s="19">
        <f>D8-C8</f>
        <v>44.19999999999709</v>
      </c>
    </row>
    <row r="9" spans="1:11" s="32" customFormat="1" ht="17.25" hidden="1" customHeight="1">
      <c r="A9" s="30">
        <v>1.1000000000000001</v>
      </c>
      <c r="B9" s="15" t="s">
        <v>65</v>
      </c>
      <c r="C9" s="42"/>
      <c r="D9" s="42"/>
      <c r="E9" s="42">
        <f t="shared" si="0"/>
        <v>0</v>
      </c>
    </row>
    <row r="10" spans="1:11" s="32" customFormat="1" ht="17.25" hidden="1" customHeight="1">
      <c r="A10" s="30">
        <v>1.2</v>
      </c>
      <c r="B10" s="15" t="s">
        <v>66</v>
      </c>
      <c r="C10" s="42"/>
      <c r="D10" s="42"/>
      <c r="E10" s="42">
        <f t="shared" si="0"/>
        <v>0</v>
      </c>
    </row>
    <row r="11" spans="1:11" s="2" customFormat="1" ht="0.75" hidden="1" customHeight="1">
      <c r="A11" s="29">
        <v>2</v>
      </c>
      <c r="B11" s="13" t="s">
        <v>7</v>
      </c>
      <c r="C11" s="19"/>
      <c r="D11" s="19"/>
      <c r="E11" s="19">
        <f t="shared" si="0"/>
        <v>0</v>
      </c>
    </row>
    <row r="12" spans="1:11" s="2" customFormat="1" ht="17.25" customHeight="1">
      <c r="A12" s="29">
        <v>2</v>
      </c>
      <c r="B12" s="13" t="s">
        <v>68</v>
      </c>
      <c r="C12" s="19">
        <v>50</v>
      </c>
      <c r="D12" s="19">
        <v>28.1</v>
      </c>
      <c r="E12" s="19">
        <f t="shared" si="0"/>
        <v>-21.9</v>
      </c>
    </row>
    <row r="13" spans="1:11" s="2" customFormat="1" ht="17.25" customHeight="1">
      <c r="A13" s="29">
        <v>3</v>
      </c>
      <c r="B13" s="10" t="s">
        <v>8</v>
      </c>
      <c r="C13" s="19">
        <v>300</v>
      </c>
      <c r="D13" s="19">
        <v>205</v>
      </c>
      <c r="E13" s="19">
        <f t="shared" si="0"/>
        <v>-95</v>
      </c>
    </row>
    <row r="14" spans="1:11" s="2" customFormat="1" ht="16.5" customHeight="1">
      <c r="A14" s="29">
        <v>4</v>
      </c>
      <c r="B14" s="13" t="s">
        <v>9</v>
      </c>
      <c r="C14" s="19">
        <v>45</v>
      </c>
      <c r="D14" s="19">
        <v>51</v>
      </c>
      <c r="E14" s="19">
        <f t="shared" si="0"/>
        <v>6</v>
      </c>
    </row>
    <row r="15" spans="1:11" s="2" customFormat="1" ht="17.25" customHeight="1">
      <c r="A15" s="29">
        <v>5</v>
      </c>
      <c r="B15" s="10" t="s">
        <v>69</v>
      </c>
      <c r="C15" s="19"/>
      <c r="D15" s="19">
        <v>77.5</v>
      </c>
      <c r="E15" s="19">
        <f t="shared" si="0"/>
        <v>77.5</v>
      </c>
    </row>
    <row r="16" spans="1:11" s="2" customFormat="1" ht="17.25" customHeight="1">
      <c r="A16" s="29">
        <v>6</v>
      </c>
      <c r="B16" s="10" t="s">
        <v>11</v>
      </c>
      <c r="C16" s="19">
        <v>50</v>
      </c>
      <c r="D16" s="19">
        <v>40.200000000000003</v>
      </c>
      <c r="E16" s="19">
        <f>D16-C16</f>
        <v>-9.7999999999999972</v>
      </c>
    </row>
    <row r="17" spans="1:8" s="2" customFormat="1" ht="17.25" customHeight="1">
      <c r="A17" s="29">
        <v>7</v>
      </c>
      <c r="B17" s="10" t="s">
        <v>10</v>
      </c>
      <c r="C17" s="19">
        <v>97.8</v>
      </c>
      <c r="D17" s="19"/>
      <c r="E17" s="19">
        <f>D17-C17</f>
        <v>-97.8</v>
      </c>
      <c r="F17" s="10"/>
    </row>
    <row r="18" spans="1:8" s="2" customFormat="1" ht="17.25" customHeight="1">
      <c r="A18" s="29">
        <v>8</v>
      </c>
      <c r="B18" s="10" t="s">
        <v>89</v>
      </c>
      <c r="C18" s="19">
        <v>18.5</v>
      </c>
      <c r="D18" s="19">
        <v>10</v>
      </c>
      <c r="E18" s="19">
        <f t="shared" si="0"/>
        <v>-8.5</v>
      </c>
    </row>
    <row r="19" spans="1:8" s="2" customFormat="1" ht="36" customHeight="1">
      <c r="A19" s="39" t="s">
        <v>44</v>
      </c>
      <c r="B19" s="40" t="s">
        <v>79</v>
      </c>
      <c r="C19" s="41">
        <f>+C20+C62</f>
        <v>112540</v>
      </c>
      <c r="D19" s="41">
        <f t="shared" ref="D19:E19" si="1">+D20+D62</f>
        <v>100592.4</v>
      </c>
      <c r="E19" s="41">
        <f t="shared" si="1"/>
        <v>-11947.600000000006</v>
      </c>
    </row>
    <row r="20" spans="1:8" s="2" customFormat="1" ht="21" customHeight="1">
      <c r="A20" s="43" t="s">
        <v>47</v>
      </c>
      <c r="B20" s="40" t="s">
        <v>80</v>
      </c>
      <c r="C20" s="41">
        <f>SUM(C21,C25:C29,C33:C55,C57:C58)</f>
        <v>112090</v>
      </c>
      <c r="D20" s="41">
        <f>SUM(D21,D25:D29,D33:D55,D57:D58)</f>
        <v>95284.4</v>
      </c>
      <c r="E20" s="41">
        <f t="shared" si="0"/>
        <v>-16805.600000000006</v>
      </c>
    </row>
    <row r="21" spans="1:8" s="2" customFormat="1" ht="18" customHeight="1">
      <c r="A21" s="29">
        <v>1</v>
      </c>
      <c r="B21" s="10" t="s">
        <v>14</v>
      </c>
      <c r="C21" s="19">
        <v>104000</v>
      </c>
      <c r="D21" s="19">
        <v>89830.2</v>
      </c>
      <c r="E21" s="19">
        <f t="shared" si="0"/>
        <v>-14169.800000000003</v>
      </c>
    </row>
    <row r="22" spans="1:8" s="2" customFormat="1" ht="18" hidden="1" customHeight="1">
      <c r="A22" s="33">
        <v>1.1000000000000001</v>
      </c>
      <c r="B22" s="15" t="s">
        <v>70</v>
      </c>
      <c r="C22" s="19"/>
      <c r="D22" s="19"/>
      <c r="E22" s="19">
        <f t="shared" si="0"/>
        <v>0</v>
      </c>
    </row>
    <row r="23" spans="1:8" s="2" customFormat="1" ht="18" hidden="1" customHeight="1">
      <c r="A23" s="33">
        <v>1.2</v>
      </c>
      <c r="B23" s="15" t="s">
        <v>71</v>
      </c>
      <c r="C23" s="19"/>
      <c r="D23" s="19"/>
      <c r="E23" s="19">
        <f t="shared" si="0"/>
        <v>0</v>
      </c>
    </row>
    <row r="24" spans="1:8" s="2" customFormat="1" ht="18" hidden="1" customHeight="1">
      <c r="A24" s="33">
        <v>1.3</v>
      </c>
      <c r="B24" s="15" t="s">
        <v>15</v>
      </c>
      <c r="C24" s="42"/>
      <c r="D24" s="19"/>
      <c r="E24" s="19">
        <f t="shared" si="0"/>
        <v>0</v>
      </c>
    </row>
    <row r="25" spans="1:8" s="2" customFormat="1" ht="18" customHeight="1">
      <c r="A25" s="29">
        <v>2</v>
      </c>
      <c r="B25" s="13" t="s">
        <v>17</v>
      </c>
      <c r="C25" s="19">
        <v>3000</v>
      </c>
      <c r="D25" s="19">
        <v>1000</v>
      </c>
      <c r="E25" s="19">
        <f t="shared" si="0"/>
        <v>-2000</v>
      </c>
    </row>
    <row r="26" spans="1:8" s="2" customFormat="1" ht="18" customHeight="1">
      <c r="A26" s="29">
        <v>3</v>
      </c>
      <c r="B26" s="10" t="s">
        <v>18</v>
      </c>
      <c r="C26" s="19">
        <v>1900</v>
      </c>
      <c r="D26" s="19">
        <v>1747.8</v>
      </c>
      <c r="E26" s="19">
        <f t="shared" si="0"/>
        <v>-152.20000000000005</v>
      </c>
    </row>
    <row r="27" spans="1:8" s="2" customFormat="1" ht="18" customHeight="1">
      <c r="A27" s="29">
        <v>4</v>
      </c>
      <c r="B27" s="10" t="s">
        <v>19</v>
      </c>
      <c r="C27" s="19">
        <v>320</v>
      </c>
      <c r="D27" s="19">
        <v>320</v>
      </c>
      <c r="E27" s="19">
        <f t="shared" si="0"/>
        <v>0</v>
      </c>
    </row>
    <row r="28" spans="1:8" s="2" customFormat="1" ht="16.5" customHeight="1">
      <c r="A28" s="29">
        <v>6</v>
      </c>
      <c r="B28" s="13" t="s">
        <v>21</v>
      </c>
      <c r="C28" s="19">
        <v>30</v>
      </c>
      <c r="D28" s="19">
        <v>40</v>
      </c>
      <c r="E28" s="19">
        <f t="shared" si="0"/>
        <v>10</v>
      </c>
      <c r="F28" s="44"/>
      <c r="G28" s="44"/>
      <c r="H28" s="44"/>
    </row>
    <row r="29" spans="1:8" s="2" customFormat="1" ht="17.25">
      <c r="A29" s="29">
        <v>7</v>
      </c>
      <c r="B29" s="10" t="s">
        <v>22</v>
      </c>
      <c r="C29" s="19">
        <f>SUM(C30:C32)</f>
        <v>233.6</v>
      </c>
      <c r="D29" s="19">
        <f>SUM(D30:D32)</f>
        <v>164</v>
      </c>
      <c r="E29" s="19">
        <f t="shared" si="0"/>
        <v>-69.599999999999994</v>
      </c>
    </row>
    <row r="30" spans="1:8" s="2" customFormat="1" ht="17.25">
      <c r="A30" s="33">
        <v>7.1</v>
      </c>
      <c r="B30" s="15" t="s">
        <v>23</v>
      </c>
      <c r="C30" s="19">
        <v>129.6</v>
      </c>
      <c r="D30" s="19">
        <v>110</v>
      </c>
      <c r="E30" s="19">
        <f t="shared" si="0"/>
        <v>-19.599999999999994</v>
      </c>
    </row>
    <row r="31" spans="1:8" s="1" customFormat="1" ht="17.25">
      <c r="A31" s="33">
        <v>7.2</v>
      </c>
      <c r="B31" s="16" t="s">
        <v>24</v>
      </c>
      <c r="C31" s="42">
        <v>50</v>
      </c>
      <c r="D31" s="42">
        <v>0</v>
      </c>
      <c r="E31" s="42">
        <f t="shared" si="0"/>
        <v>-50</v>
      </c>
    </row>
    <row r="32" spans="1:8" s="2" customFormat="1" ht="17.25">
      <c r="A32" s="33">
        <v>7.3</v>
      </c>
      <c r="B32" s="16" t="s">
        <v>25</v>
      </c>
      <c r="C32" s="42">
        <v>54</v>
      </c>
      <c r="D32" s="42">
        <v>54</v>
      </c>
      <c r="E32" s="42">
        <f t="shared" si="0"/>
        <v>0</v>
      </c>
    </row>
    <row r="33" spans="1:5" s="2" customFormat="1" ht="18" customHeight="1">
      <c r="A33" s="29">
        <v>8</v>
      </c>
      <c r="B33" s="9" t="s">
        <v>72</v>
      </c>
      <c r="C33" s="42">
        <v>120</v>
      </c>
      <c r="D33" s="42">
        <v>120</v>
      </c>
      <c r="E33" s="42">
        <f t="shared" si="0"/>
        <v>0</v>
      </c>
    </row>
    <row r="34" spans="1:5" s="2" customFormat="1" ht="18" customHeight="1">
      <c r="A34" s="29">
        <v>9</v>
      </c>
      <c r="B34" s="9" t="s">
        <v>26</v>
      </c>
      <c r="C34" s="19">
        <v>18</v>
      </c>
      <c r="D34" s="19">
        <v>18</v>
      </c>
      <c r="E34" s="19">
        <f t="shared" si="0"/>
        <v>0</v>
      </c>
    </row>
    <row r="35" spans="1:5" s="2" customFormat="1" ht="18" customHeight="1">
      <c r="A35" s="29">
        <v>10</v>
      </c>
      <c r="B35" s="9" t="s">
        <v>27</v>
      </c>
      <c r="C35" s="19">
        <v>500</v>
      </c>
      <c r="D35" s="19">
        <v>426.6</v>
      </c>
      <c r="E35" s="19">
        <f t="shared" si="0"/>
        <v>-73.399999999999977</v>
      </c>
    </row>
    <row r="36" spans="1:5" s="2" customFormat="1" ht="18" customHeight="1">
      <c r="A36" s="29">
        <v>11</v>
      </c>
      <c r="B36" s="9" t="s">
        <v>28</v>
      </c>
      <c r="C36" s="19">
        <v>500</v>
      </c>
      <c r="D36" s="19">
        <v>485.4</v>
      </c>
      <c r="E36" s="19">
        <f t="shared" si="0"/>
        <v>-14.600000000000023</v>
      </c>
    </row>
    <row r="37" spans="1:5" s="2" customFormat="1" ht="18" hidden="1" customHeight="1">
      <c r="A37" s="29">
        <v>12</v>
      </c>
      <c r="B37" s="9" t="s">
        <v>29</v>
      </c>
      <c r="C37" s="19"/>
      <c r="D37" s="19"/>
      <c r="E37" s="19">
        <f t="shared" si="0"/>
        <v>0</v>
      </c>
    </row>
    <row r="38" spans="1:5" s="2" customFormat="1" ht="18" customHeight="1">
      <c r="A38" s="29">
        <v>13</v>
      </c>
      <c r="B38" s="13" t="s">
        <v>29</v>
      </c>
      <c r="C38" s="19">
        <v>100</v>
      </c>
      <c r="D38" s="19"/>
      <c r="E38" s="19">
        <f t="shared" si="0"/>
        <v>-100</v>
      </c>
    </row>
    <row r="39" spans="1:5" s="2" customFormat="1" ht="17.25" customHeight="1">
      <c r="A39" s="29">
        <v>14</v>
      </c>
      <c r="B39" s="9" t="s">
        <v>30</v>
      </c>
      <c r="C39" s="19">
        <v>200</v>
      </c>
      <c r="D39" s="19">
        <v>194.8</v>
      </c>
      <c r="E39" s="19">
        <f t="shared" si="0"/>
        <v>-5.1999999999999886</v>
      </c>
    </row>
    <row r="40" spans="1:5" s="2" customFormat="1" ht="18" hidden="1" customHeight="1">
      <c r="A40" s="29">
        <v>15</v>
      </c>
      <c r="B40" s="9" t="s">
        <v>16</v>
      </c>
      <c r="C40" s="19"/>
      <c r="D40" s="19"/>
      <c r="E40" s="19">
        <f t="shared" si="0"/>
        <v>0</v>
      </c>
    </row>
    <row r="41" spans="1:5" s="2" customFormat="1" ht="18" hidden="1" customHeight="1">
      <c r="A41" s="29">
        <v>16</v>
      </c>
      <c r="B41" s="9" t="s">
        <v>73</v>
      </c>
      <c r="C41" s="19"/>
      <c r="D41" s="19"/>
      <c r="E41" s="19">
        <f t="shared" si="0"/>
        <v>0</v>
      </c>
    </row>
    <row r="42" spans="1:5" s="2" customFormat="1" ht="18" customHeight="1">
      <c r="A42" s="29">
        <v>17</v>
      </c>
      <c r="B42" s="9" t="s">
        <v>31</v>
      </c>
      <c r="C42" s="19">
        <v>330</v>
      </c>
      <c r="D42" s="19">
        <v>282.2</v>
      </c>
      <c r="E42" s="19">
        <f t="shared" si="0"/>
        <v>-47.800000000000011</v>
      </c>
    </row>
    <row r="43" spans="1:5" s="2" customFormat="1" ht="17.25" customHeight="1">
      <c r="A43" s="29">
        <v>18</v>
      </c>
      <c r="B43" s="9" t="s">
        <v>32</v>
      </c>
      <c r="C43" s="19">
        <v>150</v>
      </c>
      <c r="D43" s="19">
        <v>81.8</v>
      </c>
      <c r="E43" s="19">
        <f t="shared" si="0"/>
        <v>-68.2</v>
      </c>
    </row>
    <row r="44" spans="1:5" s="2" customFormat="1" ht="18" hidden="1" customHeight="1">
      <c r="A44" s="29">
        <v>19</v>
      </c>
      <c r="B44" s="9" t="s">
        <v>33</v>
      </c>
      <c r="C44" s="19"/>
      <c r="D44" s="19"/>
      <c r="E44" s="19">
        <f t="shared" si="0"/>
        <v>0</v>
      </c>
    </row>
    <row r="45" spans="1:5" s="2" customFormat="1" ht="18" customHeight="1">
      <c r="A45" s="29">
        <v>20</v>
      </c>
      <c r="B45" s="9" t="s">
        <v>34</v>
      </c>
      <c r="C45" s="19">
        <v>15</v>
      </c>
      <c r="D45" s="19"/>
      <c r="E45" s="19">
        <f t="shared" si="0"/>
        <v>-15</v>
      </c>
    </row>
    <row r="46" spans="1:5" s="2" customFormat="1" ht="18" customHeight="1">
      <c r="A46" s="29">
        <v>21</v>
      </c>
      <c r="B46" s="9" t="s">
        <v>35</v>
      </c>
      <c r="C46" s="19">
        <v>75</v>
      </c>
      <c r="D46" s="19">
        <v>75</v>
      </c>
      <c r="E46" s="19">
        <f t="shared" si="0"/>
        <v>0</v>
      </c>
    </row>
    <row r="47" spans="1:5" s="2" customFormat="1" ht="18" customHeight="1">
      <c r="A47" s="29">
        <v>22</v>
      </c>
      <c r="B47" s="9" t="s">
        <v>36</v>
      </c>
      <c r="C47" s="19">
        <v>120</v>
      </c>
      <c r="D47" s="19">
        <v>100</v>
      </c>
      <c r="E47" s="19">
        <f t="shared" si="0"/>
        <v>-20</v>
      </c>
    </row>
    <row r="48" spans="1:5" s="2" customFormat="1" ht="18" customHeight="1">
      <c r="A48" s="29">
        <v>23</v>
      </c>
      <c r="B48" s="9" t="s">
        <v>37</v>
      </c>
      <c r="C48" s="19">
        <v>94.4</v>
      </c>
      <c r="D48" s="19">
        <v>139.4</v>
      </c>
      <c r="E48" s="19">
        <f t="shared" si="0"/>
        <v>45</v>
      </c>
    </row>
    <row r="49" spans="1:6" s="2" customFormat="1" ht="18" customHeight="1">
      <c r="A49" s="29">
        <v>24</v>
      </c>
      <c r="B49" s="9" t="s">
        <v>38</v>
      </c>
      <c r="C49" s="19">
        <v>3</v>
      </c>
      <c r="D49" s="19">
        <v>3</v>
      </c>
      <c r="E49" s="19">
        <f t="shared" si="0"/>
        <v>0</v>
      </c>
    </row>
    <row r="50" spans="1:6" s="2" customFormat="1" ht="18" customHeight="1">
      <c r="A50" s="29">
        <v>25</v>
      </c>
      <c r="B50" s="9" t="s">
        <v>74</v>
      </c>
      <c r="C50" s="19">
        <v>30</v>
      </c>
      <c r="D50" s="19">
        <v>16</v>
      </c>
      <c r="E50" s="19">
        <f t="shared" si="0"/>
        <v>-14</v>
      </c>
    </row>
    <row r="51" spans="1:6" s="2" customFormat="1" ht="18" customHeight="1">
      <c r="A51" s="29">
        <v>26</v>
      </c>
      <c r="B51" s="13" t="s">
        <v>85</v>
      </c>
      <c r="C51" s="19">
        <v>10</v>
      </c>
      <c r="D51" s="19">
        <v>10</v>
      </c>
      <c r="E51" s="19">
        <f t="shared" si="0"/>
        <v>0</v>
      </c>
    </row>
    <row r="52" spans="1:6" s="2" customFormat="1" ht="18" customHeight="1">
      <c r="A52" s="29">
        <v>27</v>
      </c>
      <c r="B52" s="13" t="s">
        <v>41</v>
      </c>
      <c r="C52" s="19">
        <v>50</v>
      </c>
      <c r="D52" s="19">
        <v>50</v>
      </c>
      <c r="E52" s="19">
        <f t="shared" si="0"/>
        <v>0</v>
      </c>
    </row>
    <row r="53" spans="1:6" s="2" customFormat="1" ht="18" customHeight="1">
      <c r="A53" s="29">
        <v>28</v>
      </c>
      <c r="B53" s="13" t="s">
        <v>88</v>
      </c>
      <c r="C53" s="19">
        <v>80</v>
      </c>
      <c r="D53" s="19"/>
      <c r="E53" s="19">
        <f>D53-C53</f>
        <v>-80</v>
      </c>
    </row>
    <row r="54" spans="1:6" s="2" customFormat="1" ht="18" customHeight="1">
      <c r="A54" s="29">
        <v>29</v>
      </c>
      <c r="B54" s="13" t="s">
        <v>87</v>
      </c>
      <c r="C54" s="19">
        <v>80</v>
      </c>
      <c r="D54" s="19">
        <v>90.4</v>
      </c>
      <c r="E54" s="19">
        <f>D54-C54</f>
        <v>10.400000000000006</v>
      </c>
      <c r="F54" s="28"/>
    </row>
    <row r="55" spans="1:6" s="2" customFormat="1" ht="18.75" customHeight="1">
      <c r="A55" s="29">
        <v>30</v>
      </c>
      <c r="B55" s="9" t="s">
        <v>48</v>
      </c>
      <c r="C55" s="19">
        <f>SUM(C56:C56)</f>
        <v>70</v>
      </c>
      <c r="D55" s="19">
        <f>SUM(D56:D56)</f>
        <v>38.799999999999997</v>
      </c>
      <c r="E55" s="19">
        <f t="shared" si="0"/>
        <v>-31.200000000000003</v>
      </c>
    </row>
    <row r="56" spans="1:6" s="2" customFormat="1" ht="18" customHeight="1">
      <c r="A56" s="29">
        <v>31</v>
      </c>
      <c r="B56" s="45" t="s">
        <v>1</v>
      </c>
      <c r="C56" s="19">
        <v>70</v>
      </c>
      <c r="D56" s="19">
        <v>38.799999999999997</v>
      </c>
      <c r="E56" s="19">
        <f t="shared" si="0"/>
        <v>-31.200000000000003</v>
      </c>
    </row>
    <row r="57" spans="1:6" ht="18" customHeight="1">
      <c r="A57" s="29">
        <v>32</v>
      </c>
      <c r="B57" s="46" t="s">
        <v>42</v>
      </c>
      <c r="C57" s="19">
        <v>61</v>
      </c>
      <c r="D57" s="19">
        <v>51</v>
      </c>
      <c r="E57" s="19">
        <f t="shared" si="0"/>
        <v>-10</v>
      </c>
    </row>
    <row r="58" spans="1:6" s="2" customFormat="1" ht="18" hidden="1" customHeight="1">
      <c r="A58" s="47">
        <v>34</v>
      </c>
      <c r="B58" s="9" t="s">
        <v>49</v>
      </c>
      <c r="C58" s="19"/>
      <c r="D58" s="19"/>
      <c r="E58" s="19">
        <f t="shared" si="0"/>
        <v>0</v>
      </c>
    </row>
    <row r="59" spans="1:6" s="2" customFormat="1" ht="18" hidden="1" customHeight="1">
      <c r="A59" s="47"/>
      <c r="B59" s="10"/>
      <c r="C59" s="19"/>
      <c r="D59" s="19"/>
      <c r="E59" s="19"/>
    </row>
    <row r="60" spans="1:6" s="2" customFormat="1" ht="18" hidden="1" customHeight="1">
      <c r="A60" s="47"/>
      <c r="B60" s="10"/>
      <c r="C60" s="19"/>
      <c r="D60" s="19"/>
      <c r="E60" s="19"/>
    </row>
    <row r="61" spans="1:6" s="2" customFormat="1" ht="1.5" hidden="1" customHeight="1">
      <c r="A61" s="47"/>
      <c r="B61" s="10"/>
      <c r="C61" s="19"/>
      <c r="D61" s="19"/>
      <c r="E61" s="19"/>
    </row>
    <row r="62" spans="1:6" s="2" customFormat="1" ht="21.75" customHeight="1">
      <c r="A62" s="43" t="s">
        <v>81</v>
      </c>
      <c r="B62" s="40" t="s">
        <v>82</v>
      </c>
      <c r="C62" s="41">
        <f>+C63+C70</f>
        <v>450</v>
      </c>
      <c r="D62" s="41">
        <f>+D63+D70</f>
        <v>5308</v>
      </c>
      <c r="E62" s="19">
        <f t="shared" si="0"/>
        <v>4858</v>
      </c>
    </row>
    <row r="63" spans="1:6" s="2" customFormat="1" ht="21.75" customHeight="1">
      <c r="A63" s="47">
        <v>1</v>
      </c>
      <c r="B63" s="12" t="s">
        <v>83</v>
      </c>
      <c r="C63" s="19">
        <f>SUM(C64:C69)</f>
        <v>0</v>
      </c>
      <c r="D63" s="19">
        <f>SUM(D64:D69)</f>
        <v>31</v>
      </c>
      <c r="E63" s="19">
        <f t="shared" si="0"/>
        <v>31</v>
      </c>
    </row>
    <row r="64" spans="1:6" s="2" customFormat="1" ht="18.75" hidden="1" customHeight="1">
      <c r="A64" s="48">
        <v>1.2</v>
      </c>
      <c r="B64" s="11" t="s">
        <v>50</v>
      </c>
      <c r="C64" s="19"/>
      <c r="D64" s="19"/>
      <c r="E64" s="19">
        <f t="shared" ref="E64:E74" si="2">D64-C64</f>
        <v>0</v>
      </c>
    </row>
    <row r="65" spans="1:6" s="2" customFormat="1" ht="16.5" hidden="1" customHeight="1">
      <c r="A65" s="48">
        <v>1.3</v>
      </c>
      <c r="B65" s="11" t="s">
        <v>51</v>
      </c>
      <c r="C65" s="42"/>
      <c r="D65" s="19"/>
      <c r="E65" s="19">
        <f t="shared" si="2"/>
        <v>0</v>
      </c>
    </row>
    <row r="66" spans="1:6" s="2" customFormat="1" ht="18" customHeight="1">
      <c r="A66" s="48">
        <v>1.2</v>
      </c>
      <c r="B66" s="11" t="s">
        <v>52</v>
      </c>
      <c r="C66" s="42"/>
      <c r="D66" s="19">
        <v>31</v>
      </c>
      <c r="E66" s="19">
        <f t="shared" si="2"/>
        <v>31</v>
      </c>
    </row>
    <row r="67" spans="1:6" s="2" customFormat="1" ht="18" hidden="1" customHeight="1">
      <c r="A67" s="48">
        <v>1.5</v>
      </c>
      <c r="B67" s="11" t="s">
        <v>53</v>
      </c>
      <c r="C67" s="42"/>
      <c r="D67" s="19"/>
      <c r="E67" s="19">
        <f t="shared" si="2"/>
        <v>0</v>
      </c>
    </row>
    <row r="68" spans="1:6" s="2" customFormat="1" ht="16.5" hidden="1" customHeight="1">
      <c r="A68" s="48">
        <v>1.1000000000000001</v>
      </c>
      <c r="B68" s="11" t="s">
        <v>54</v>
      </c>
      <c r="C68" s="42"/>
      <c r="D68" s="19"/>
      <c r="E68" s="19">
        <f>D68-C68</f>
        <v>0</v>
      </c>
    </row>
    <row r="69" spans="1:6" s="2" customFormat="1" ht="0.75" hidden="1" customHeight="1">
      <c r="A69" s="48">
        <v>1.7</v>
      </c>
      <c r="B69" s="11"/>
      <c r="C69" s="42"/>
      <c r="D69" s="19"/>
      <c r="E69" s="19">
        <f t="shared" si="2"/>
        <v>0</v>
      </c>
      <c r="F69" s="28"/>
    </row>
    <row r="70" spans="1:6" s="2" customFormat="1" ht="29.25" customHeight="1">
      <c r="A70" s="47">
        <v>2</v>
      </c>
      <c r="B70" s="12" t="s">
        <v>55</v>
      </c>
      <c r="C70" s="19">
        <f>SUM(C71:C72)</f>
        <v>450</v>
      </c>
      <c r="D70" s="19">
        <f>SUM(D71:D72)</f>
        <v>5277</v>
      </c>
      <c r="E70" s="19">
        <f t="shared" si="2"/>
        <v>4827</v>
      </c>
    </row>
    <row r="71" spans="1:6" s="2" customFormat="1" ht="18" customHeight="1">
      <c r="A71" s="48">
        <v>2.1</v>
      </c>
      <c r="B71" s="11" t="s">
        <v>84</v>
      </c>
      <c r="C71" s="42"/>
      <c r="D71" s="19">
        <v>4668</v>
      </c>
      <c r="E71" s="19">
        <f t="shared" si="2"/>
        <v>4668</v>
      </c>
    </row>
    <row r="72" spans="1:6" s="2" customFormat="1" ht="18" customHeight="1">
      <c r="A72" s="48">
        <v>2.2999999999999998</v>
      </c>
      <c r="B72" s="11" t="s">
        <v>56</v>
      </c>
      <c r="C72" s="42">
        <v>450</v>
      </c>
      <c r="D72" s="19">
        <v>609</v>
      </c>
      <c r="E72" s="19">
        <f t="shared" si="2"/>
        <v>159</v>
      </c>
    </row>
    <row r="73" spans="1:6" s="1" customFormat="1" ht="17.25" hidden="1" customHeight="1">
      <c r="A73" s="48">
        <v>2</v>
      </c>
      <c r="B73" s="12"/>
      <c r="C73" s="19"/>
      <c r="D73" s="19"/>
      <c r="E73" s="19">
        <f t="shared" si="2"/>
        <v>0</v>
      </c>
      <c r="F73" s="28"/>
    </row>
    <row r="74" spans="1:6" s="1" customFormat="1" ht="43.5" customHeight="1">
      <c r="A74" s="39" t="s">
        <v>57</v>
      </c>
      <c r="B74" s="40" t="s">
        <v>58</v>
      </c>
      <c r="C74" s="41">
        <f>C6+C7-C19</f>
        <v>6.7000000000116415</v>
      </c>
      <c r="D74" s="41">
        <f>D6+D7-D19</f>
        <v>11849.000000000015</v>
      </c>
      <c r="E74" s="41">
        <f t="shared" si="2"/>
        <v>11842.300000000003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2018-11-01T07:40:49Z</dcterms:modified>
</cp:coreProperties>
</file>